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lipe\Google Drive\PROJETOS\RIFAINA\AVENIDA MARGINAL\CRONOGRAMA\"/>
    </mc:Choice>
  </mc:AlternateContent>
  <bookViews>
    <workbookView xWindow="0" yWindow="0" windowWidth="20400" windowHeight="7176"/>
  </bookViews>
  <sheets>
    <sheet name="Plan1" sheetId="1" r:id="rId1"/>
  </sheets>
  <definedNames>
    <definedName name="_xlnm.Print_Area" localSheetId="0">Plan1!$A$1:$K$44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  <c r="K20" i="1"/>
  <c r="K17" i="1"/>
  <c r="K16" i="1"/>
  <c r="K19" i="1" l="1"/>
  <c r="K33" i="1" s="1"/>
  <c r="E33" i="1"/>
  <c r="E34" i="1" l="1"/>
  <c r="E36" i="1" s="1"/>
  <c r="K18" i="1"/>
  <c r="K34" i="1"/>
  <c r="E37" i="1" l="1"/>
  <c r="K37" i="1" s="1"/>
  <c r="K36" i="1"/>
</calcChain>
</file>

<file path=xl/sharedStrings.xml><?xml version="1.0" encoding="utf-8"?>
<sst xmlns="http://schemas.openxmlformats.org/spreadsheetml/2006/main" count="49" uniqueCount="44">
  <si>
    <t xml:space="preserve">CRONOGRAMA FÍSICO - DESEMBOLSO E APLICAÇÃO DOS RECURSOS </t>
  </si>
  <si>
    <t>MUNICÍPIO:</t>
  </si>
  <si>
    <t xml:space="preserve">DATA BASE: </t>
  </si>
  <si>
    <t>OBJETO:</t>
  </si>
  <si>
    <t>PRAZO PROPOSTO</t>
  </si>
  <si>
    <t>ITEM</t>
  </si>
  <si>
    <t>SERVIÇOS</t>
  </si>
  <si>
    <t>UNIDADE</t>
  </si>
  <si>
    <t>1a. ETAPA</t>
  </si>
  <si>
    <t>2a. ETAPA</t>
  </si>
  <si>
    <t>3a. ETAPA</t>
  </si>
  <si>
    <t>TOTAL</t>
  </si>
  <si>
    <t>%</t>
  </si>
  <si>
    <t>R$</t>
  </si>
  <si>
    <t>BOLETIM Nº.</t>
  </si>
  <si>
    <t>PORCENTAGEM DE SERVIÇOS</t>
  </si>
  <si>
    <t>Rifaina</t>
  </si>
  <si>
    <t>ASSINATURA: _______________________</t>
  </si>
  <si>
    <t>RECURSOS ESTADUAIS</t>
  </si>
  <si>
    <t>RECURSOS PRÓPRIOS - MUNICÍPIO</t>
  </si>
  <si>
    <t>ART/RRT</t>
  </si>
  <si>
    <t>Hugo César Lourenço</t>
  </si>
  <si>
    <t>Prefeito Municipal</t>
  </si>
  <si>
    <t>Execução Pavimentação Asfaltica</t>
  </si>
  <si>
    <t>SINAPI                       Sem Desoneração</t>
  </si>
  <si>
    <t>TOPOGRAFIA</t>
  </si>
  <si>
    <t>TERRAPLENAGEM</t>
  </si>
  <si>
    <t>PAVIMENTAÇÃO ASFALTICA</t>
  </si>
  <si>
    <t>TOTAL + BDI 22,04%</t>
  </si>
  <si>
    <t>Eng.</t>
  </si>
  <si>
    <t>LOCAL</t>
  </si>
  <si>
    <t>Av. Marginal</t>
  </si>
  <si>
    <t>MUNICÍPIO/UF</t>
  </si>
  <si>
    <t>Rifaina / SP</t>
  </si>
  <si>
    <t>CREA</t>
  </si>
  <si>
    <t>Felipe Marques Chereghini</t>
  </si>
  <si>
    <t xml:space="preserve">ASSINATURA: </t>
  </si>
  <si>
    <t>_______________________________</t>
  </si>
  <si>
    <r>
      <t>PERIODO___</t>
    </r>
    <r>
      <rPr>
        <b/>
        <sz val="9"/>
        <color rgb="FFFF0000"/>
        <rFont val="Arial"/>
        <family val="2"/>
      </rPr>
      <t xml:space="preserve">  </t>
    </r>
    <r>
      <rPr>
        <b/>
        <sz val="9"/>
        <rFont val="Arial"/>
        <family val="2"/>
      </rPr>
      <t>dias</t>
    </r>
  </si>
  <si>
    <r>
      <t xml:space="preserve">INÍCIO: </t>
    </r>
    <r>
      <rPr>
        <sz val="10"/>
        <color theme="1"/>
        <rFont val="Calibri"/>
        <family val="2"/>
        <scheme val="minor"/>
      </rPr>
      <t xml:space="preserve"> Data da Ordem de Serviço </t>
    </r>
  </si>
  <si>
    <r>
      <t>FINAL:</t>
    </r>
    <r>
      <rPr>
        <b/>
        <u/>
        <sz val="10"/>
        <color theme="1"/>
        <rFont val="Calibri"/>
        <family val="2"/>
        <scheme val="minor"/>
      </rPr>
      <t xml:space="preserve"> 90</t>
    </r>
    <r>
      <rPr>
        <sz val="10"/>
        <color theme="1"/>
        <rFont val="Calibri"/>
        <family val="2"/>
        <scheme val="minor"/>
      </rPr>
      <t xml:space="preserve"> dias a partir da data da Ordem de Serviço</t>
    </r>
  </si>
  <si>
    <t>PERIODO 90 dias</t>
  </si>
  <si>
    <t>PERIODO ___ dias</t>
  </si>
  <si>
    <t>28027230211008724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</si>
</sst>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[$-416]General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6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MS Sans Serif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3" fillId="0" borderId="0"/>
    <xf numFmtId="44" fontId="1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2"/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0" fontId="8" fillId="0" borderId="0" xfId="2" applyFont="1" applyBorder="1" applyAlignment="1">
      <alignment horizontal="center"/>
    </xf>
    <xf numFmtId="0" fontId="1" fillId="0" borderId="0" xfId="2" applyFont="1" applyBorder="1" applyAlignment="1" applyProtection="1">
      <alignment vertical="center"/>
    </xf>
    <xf numFmtId="0" fontId="6" fillId="0" borderId="0" xfId="2" applyFont="1" applyBorder="1"/>
    <xf numFmtId="0" fontId="8" fillId="0" borderId="0" xfId="2" applyFont="1" applyBorder="1" applyAlignment="1">
      <alignment horizontal="centerContinuous"/>
    </xf>
    <xf numFmtId="0" fontId="9" fillId="0" borderId="0" xfId="2" applyFont="1" applyBorder="1" applyAlignment="1">
      <alignment horizontal="left"/>
    </xf>
    <xf numFmtId="0" fontId="6" fillId="0" borderId="0" xfId="2" applyFont="1" applyBorder="1" applyAlignment="1">
      <alignment horizontal="center"/>
    </xf>
    <xf numFmtId="0" fontId="1" fillId="2" borderId="0" xfId="2" applyFont="1" applyFill="1" applyBorder="1" applyAlignment="1" applyProtection="1">
      <alignment horizontal="left" vertical="center"/>
    </xf>
    <xf numFmtId="0" fontId="6" fillId="0" borderId="12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4" fontId="8" fillId="1" borderId="6" xfId="2" applyNumberFormat="1" applyFont="1" applyFill="1" applyBorder="1" applyAlignment="1">
      <alignment horizontal="center"/>
    </xf>
    <xf numFmtId="0" fontId="8" fillId="3" borderId="16" xfId="2" applyFont="1" applyFill="1" applyBorder="1" applyAlignment="1">
      <alignment horizontal="right" vertical="center"/>
    </xf>
    <xf numFmtId="0" fontId="2" fillId="0" borderId="0" xfId="2" applyBorder="1"/>
    <xf numFmtId="0" fontId="4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6" fillId="0" borderId="0" xfId="2" applyNumberFormat="1" applyFont="1" applyBorder="1" applyAlignment="1">
      <alignment vertical="top" wrapText="1"/>
    </xf>
    <xf numFmtId="164" fontId="6" fillId="0" borderId="0" xfId="3" applyNumberFormat="1" applyFont="1" applyBorder="1" applyAlignment="1">
      <alignment horizontal="center"/>
    </xf>
    <xf numFmtId="0" fontId="2" fillId="2" borderId="0" xfId="2" applyFill="1"/>
    <xf numFmtId="0" fontId="6" fillId="2" borderId="0" xfId="2" applyFont="1" applyFill="1" applyAlignment="1">
      <alignment horizontal="center"/>
    </xf>
    <xf numFmtId="0" fontId="6" fillId="2" borderId="0" xfId="2" applyFont="1" applyFill="1" applyBorder="1" applyAlignment="1">
      <alignment horizontal="right"/>
    </xf>
    <xf numFmtId="0" fontId="8" fillId="2" borderId="0" xfId="2" applyFont="1" applyFill="1" applyBorder="1" applyAlignment="1">
      <alignment horizontal="right"/>
    </xf>
    <xf numFmtId="0" fontId="6" fillId="2" borderId="0" xfId="2" applyFont="1" applyFill="1" applyBorder="1"/>
    <xf numFmtId="0" fontId="2" fillId="2" borderId="0" xfId="2" applyFill="1" applyBorder="1"/>
    <xf numFmtId="0" fontId="6" fillId="2" borderId="0" xfId="2" applyFont="1" applyFill="1" applyBorder="1" applyAlignment="1">
      <alignment horizontal="center"/>
    </xf>
    <xf numFmtId="0" fontId="2" fillId="0" borderId="0" xfId="2" applyBorder="1" applyAlignment="1">
      <alignment horizontal="left" vertical="top"/>
    </xf>
    <xf numFmtId="0" fontId="7" fillId="2" borderId="0" xfId="2" applyFont="1" applyFill="1"/>
    <xf numFmtId="0" fontId="1" fillId="2" borderId="0" xfId="2" applyFont="1" applyFill="1" applyBorder="1" applyAlignment="1" applyProtection="1">
      <alignment vertical="center"/>
    </xf>
    <xf numFmtId="0" fontId="0" fillId="2" borderId="0" xfId="0" applyFill="1"/>
    <xf numFmtId="0" fontId="6" fillId="2" borderId="0" xfId="2" applyFont="1" applyFill="1" applyBorder="1" applyAlignment="1"/>
    <xf numFmtId="0" fontId="7" fillId="2" borderId="0" xfId="2" applyFont="1" applyFill="1" applyBorder="1"/>
    <xf numFmtId="0" fontId="6" fillId="2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4" fillId="2" borderId="0" xfId="2" applyFont="1" applyFill="1" applyBorder="1" applyAlignment="1">
      <alignment wrapText="1"/>
    </xf>
    <xf numFmtId="0" fontId="0" fillId="2" borderId="0" xfId="0" applyFill="1" applyBorder="1"/>
    <xf numFmtId="14" fontId="6" fillId="2" borderId="0" xfId="2" applyNumberFormat="1" applyFont="1" applyFill="1" applyBorder="1" applyAlignment="1">
      <alignment horizontal="center"/>
    </xf>
    <xf numFmtId="4" fontId="6" fillId="2" borderId="0" xfId="2" applyNumberFormat="1" applyFont="1" applyFill="1" applyBorder="1"/>
    <xf numFmtId="165" fontId="14" fillId="0" borderId="16" xfId="6" applyNumberFormat="1" applyFont="1" applyBorder="1"/>
    <xf numFmtId="0" fontId="14" fillId="0" borderId="16" xfId="0" applyFont="1" applyBorder="1"/>
    <xf numFmtId="0" fontId="2" fillId="0" borderId="0" xfId="2" applyBorder="1" applyAlignment="1">
      <alignment horizontal="left" vertical="top"/>
    </xf>
    <xf numFmtId="10" fontId="11" fillId="0" borderId="14" xfId="1" applyNumberFormat="1" applyFont="1" applyBorder="1" applyAlignment="1">
      <alignment horizontal="center" wrapText="1"/>
    </xf>
    <xf numFmtId="43" fontId="11" fillId="0" borderId="14" xfId="1" applyNumberFormat="1" applyFont="1" applyBorder="1" applyAlignment="1">
      <alignment horizontal="center" wrapText="1"/>
    </xf>
    <xf numFmtId="0" fontId="0" fillId="0" borderId="16" xfId="0" applyBorder="1"/>
    <xf numFmtId="165" fontId="14" fillId="0" borderId="9" xfId="6" applyNumberFormat="1" applyFont="1" applyBorder="1" applyAlignment="1"/>
    <xf numFmtId="165" fontId="14" fillId="0" borderId="11" xfId="6" applyNumberFormat="1" applyFont="1" applyBorder="1" applyAlignment="1"/>
    <xf numFmtId="165" fontId="14" fillId="0" borderId="0" xfId="6" applyNumberFormat="1" applyFont="1" applyBorder="1"/>
    <xf numFmtId="0" fontId="14" fillId="0" borderId="0" xfId="0" applyFont="1" applyBorder="1"/>
    <xf numFmtId="0" fontId="0" fillId="0" borderId="0" xfId="0" applyBorder="1"/>
    <xf numFmtId="165" fontId="14" fillId="0" borderId="0" xfId="6" applyNumberFormat="1" applyFont="1" applyBorder="1" applyAlignment="1"/>
    <xf numFmtId="0" fontId="0" fillId="0" borderId="0" xfId="0" applyBorder="1" applyAlignment="1"/>
    <xf numFmtId="165" fontId="14" fillId="0" borderId="8" xfId="6" applyNumberFormat="1" applyFont="1" applyBorder="1" applyAlignment="1"/>
    <xf numFmtId="2" fontId="0" fillId="0" borderId="9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14" fillId="0" borderId="16" xfId="6" applyNumberFormat="1" applyFont="1" applyBorder="1" applyAlignment="1"/>
    <xf numFmtId="0" fontId="15" fillId="3" borderId="9" xfId="2" applyFont="1" applyFill="1" applyBorder="1" applyAlignment="1">
      <alignment horizontal="centerContinuous" vertical="center"/>
    </xf>
    <xf numFmtId="0" fontId="15" fillId="3" borderId="6" xfId="2" applyFont="1" applyFill="1" applyBorder="1" applyAlignment="1">
      <alignment horizontal="centerContinuous" vertical="center"/>
    </xf>
    <xf numFmtId="0" fontId="16" fillId="0" borderId="9" xfId="2" applyFont="1" applyBorder="1" applyAlignment="1">
      <alignment horizontal="center" vertical="center" wrapText="1"/>
    </xf>
    <xf numFmtId="0" fontId="17" fillId="0" borderId="8" xfId="2" applyFont="1" applyBorder="1" applyAlignment="1">
      <alignment vertical="center"/>
    </xf>
    <xf numFmtId="0" fontId="17" fillId="0" borderId="12" xfId="2" applyFont="1" applyBorder="1" applyAlignment="1">
      <alignment horizontal="center"/>
    </xf>
    <xf numFmtId="0" fontId="17" fillId="0" borderId="1" xfId="2" applyFont="1" applyBorder="1" applyAlignment="1">
      <alignment horizontal="center"/>
    </xf>
    <xf numFmtId="10" fontId="24" fillId="0" borderId="14" xfId="1" applyNumberFormat="1" applyFont="1" applyBorder="1" applyAlignment="1">
      <alignment horizontal="center" wrapText="1"/>
    </xf>
    <xf numFmtId="44" fontId="24" fillId="0" borderId="14" xfId="7" applyFont="1" applyBorder="1" applyAlignment="1">
      <alignment horizontal="center" wrapText="1"/>
    </xf>
    <xf numFmtId="0" fontId="14" fillId="0" borderId="0" xfId="2" applyFont="1" applyBorder="1"/>
    <xf numFmtId="0" fontId="13" fillId="0" borderId="0" xfId="2" applyFont="1"/>
    <xf numFmtId="0" fontId="26" fillId="3" borderId="16" xfId="2" applyFont="1" applyFill="1" applyBorder="1" applyAlignment="1">
      <alignment horizontal="center" vertical="center" wrapText="1"/>
    </xf>
    <xf numFmtId="0" fontId="26" fillId="0" borderId="0" xfId="2" applyFont="1" applyBorder="1" applyAlignment="1"/>
    <xf numFmtId="0" fontId="26" fillId="3" borderId="16" xfId="2" applyFont="1" applyFill="1" applyBorder="1" applyAlignment="1">
      <alignment horizontal="center" vertical="center"/>
    </xf>
    <xf numFmtId="0" fontId="27" fillId="0" borderId="16" xfId="2" applyFont="1" applyBorder="1" applyAlignment="1">
      <alignment horizontal="center" vertical="center" wrapText="1"/>
    </xf>
    <xf numFmtId="14" fontId="14" fillId="0" borderId="3" xfId="2" applyNumberFormat="1" applyFont="1" applyBorder="1" applyAlignment="1"/>
    <xf numFmtId="14" fontId="27" fillId="0" borderId="16" xfId="2" applyNumberFormat="1" applyFont="1" applyBorder="1" applyAlignment="1">
      <alignment horizontal="center" vertical="center" wrapText="1"/>
    </xf>
    <xf numFmtId="164" fontId="27" fillId="0" borderId="8" xfId="3" applyNumberFormat="1" applyFont="1" applyBorder="1" applyAlignment="1">
      <alignment horizontal="center" vertical="center" wrapText="1"/>
    </xf>
    <xf numFmtId="44" fontId="27" fillId="0" borderId="14" xfId="1" applyNumberFormat="1" applyFont="1" applyBorder="1" applyAlignment="1">
      <alignment horizontal="center" wrapText="1"/>
    </xf>
    <xf numFmtId="10" fontId="30" fillId="0" borderId="8" xfId="3" applyNumberFormat="1" applyFont="1" applyBorder="1" applyAlignment="1">
      <alignment horizontal="center" vertical="center" wrapText="1"/>
    </xf>
    <xf numFmtId="164" fontId="27" fillId="0" borderId="9" xfId="3" applyNumberFormat="1" applyFont="1" applyBorder="1" applyAlignment="1">
      <alignment horizontal="center" vertical="center" wrapText="1"/>
    </xf>
    <xf numFmtId="164" fontId="27" fillId="0" borderId="8" xfId="3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0" fontId="24" fillId="0" borderId="13" xfId="1" applyNumberFormat="1" applyFont="1" applyBorder="1" applyAlignment="1">
      <alignment horizontal="center" wrapText="1"/>
    </xf>
    <xf numFmtId="10" fontId="24" fillId="0" borderId="12" xfId="1" applyNumberFormat="1" applyFont="1" applyBorder="1" applyAlignment="1">
      <alignment horizontal="center" wrapText="1"/>
    </xf>
    <xf numFmtId="44" fontId="24" fillId="0" borderId="18" xfId="7" applyFont="1" applyBorder="1" applyAlignment="1">
      <alignment horizontal="center" wrapText="1"/>
    </xf>
    <xf numFmtId="44" fontId="24" fillId="0" borderId="19" xfId="7" applyFont="1" applyBorder="1" applyAlignment="1">
      <alignment horizontal="center" wrapText="1"/>
    </xf>
    <xf numFmtId="43" fontId="24" fillId="0" borderId="18" xfId="5" applyFont="1" applyBorder="1" applyAlignment="1">
      <alignment horizontal="center" wrapText="1"/>
    </xf>
    <xf numFmtId="43" fontId="24" fillId="0" borderId="19" xfId="5" applyFont="1" applyBorder="1" applyAlignment="1">
      <alignment horizontal="center" wrapText="1"/>
    </xf>
    <xf numFmtId="43" fontId="24" fillId="0" borderId="20" xfId="5" applyFont="1" applyBorder="1" applyAlignment="1">
      <alignment horizontal="center" wrapText="1"/>
    </xf>
    <xf numFmtId="43" fontId="24" fillId="0" borderId="21" xfId="5" applyFont="1" applyBorder="1" applyAlignment="1">
      <alignment horizontal="center" wrapText="1"/>
    </xf>
    <xf numFmtId="10" fontId="11" fillId="0" borderId="13" xfId="1" applyNumberFormat="1" applyFont="1" applyBorder="1" applyAlignment="1">
      <alignment horizontal="center" wrapText="1"/>
    </xf>
    <xf numFmtId="10" fontId="11" fillId="0" borderId="12" xfId="1" applyNumberFormat="1" applyFont="1" applyBorder="1" applyAlignment="1">
      <alignment horizontal="center" wrapText="1"/>
    </xf>
    <xf numFmtId="43" fontId="11" fillId="0" borderId="20" xfId="5" applyFont="1" applyBorder="1" applyAlignment="1">
      <alignment horizontal="center" wrapText="1"/>
    </xf>
    <xf numFmtId="43" fontId="11" fillId="0" borderId="21" xfId="5" applyFont="1" applyBorder="1" applyAlignment="1">
      <alignment horizontal="center" wrapText="1"/>
    </xf>
    <xf numFmtId="4" fontId="8" fillId="1" borderId="5" xfId="2" applyNumberFormat="1" applyFont="1" applyFill="1" applyBorder="1" applyAlignment="1">
      <alignment horizontal="center"/>
    </xf>
    <xf numFmtId="4" fontId="8" fillId="1" borderId="4" xfId="2" applyNumberFormat="1" applyFont="1" applyFill="1" applyBorder="1" applyAlignment="1">
      <alignment horizontal="center"/>
    </xf>
    <xf numFmtId="4" fontId="8" fillId="1" borderId="9" xfId="2" applyNumberFormat="1" applyFont="1" applyFill="1" applyBorder="1" applyAlignment="1">
      <alignment horizontal="center"/>
    </xf>
    <xf numFmtId="4" fontId="8" fillId="1" borderId="8" xfId="2" applyNumberFormat="1" applyFont="1" applyFill="1" applyBorder="1" applyAlignment="1">
      <alignment horizontal="center"/>
    </xf>
    <xf numFmtId="0" fontId="8" fillId="3" borderId="9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10" fillId="0" borderId="5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43" fontId="11" fillId="0" borderId="18" xfId="5" applyFont="1" applyBorder="1" applyAlignment="1">
      <alignment horizontal="center" wrapText="1"/>
    </xf>
    <xf numFmtId="43" fontId="11" fillId="0" borderId="19" xfId="5" applyFont="1" applyBorder="1" applyAlignment="1">
      <alignment horizontal="center" wrapText="1"/>
    </xf>
    <xf numFmtId="0" fontId="15" fillId="0" borderId="6" xfId="2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44" fontId="24" fillId="0" borderId="13" xfId="7" applyFont="1" applyBorder="1" applyAlignment="1">
      <alignment horizontal="center" wrapText="1"/>
    </xf>
    <xf numFmtId="44" fontId="24" fillId="0" borderId="12" xfId="7" applyFont="1" applyBorder="1" applyAlignment="1">
      <alignment horizontal="center" wrapText="1"/>
    </xf>
    <xf numFmtId="0" fontId="23" fillId="0" borderId="5" xfId="2" applyFont="1" applyBorder="1" applyAlignment="1">
      <alignment horizontal="left" vertical="center" wrapText="1"/>
    </xf>
    <xf numFmtId="0" fontId="23" fillId="0" borderId="4" xfId="2" applyFont="1" applyBorder="1" applyAlignment="1">
      <alignment horizontal="left" vertical="center" wrapText="1"/>
    </xf>
    <xf numFmtId="0" fontId="23" fillId="0" borderId="2" xfId="2" applyFont="1" applyBorder="1" applyAlignment="1">
      <alignment horizontal="left" vertical="center" wrapText="1"/>
    </xf>
    <xf numFmtId="0" fontId="23" fillId="0" borderId="1" xfId="2" applyFont="1" applyBorder="1" applyAlignment="1">
      <alignment horizontal="left" vertical="center" wrapText="1"/>
    </xf>
    <xf numFmtId="0" fontId="18" fillId="0" borderId="5" xfId="4" applyFont="1" applyBorder="1" applyAlignment="1">
      <alignment horizontal="center" wrapText="1"/>
    </xf>
    <xf numFmtId="0" fontId="18" fillId="0" borderId="4" xfId="4" applyFont="1" applyBorder="1" applyAlignment="1">
      <alignment horizontal="center" wrapText="1"/>
    </xf>
    <xf numFmtId="4" fontId="15" fillId="3" borderId="6" xfId="2" applyNumberFormat="1" applyFont="1" applyFill="1" applyBorder="1" applyAlignment="1">
      <alignment horizontal="center" vertical="center"/>
    </xf>
    <xf numFmtId="4" fontId="15" fillId="3" borderId="10" xfId="2" applyNumberFormat="1" applyFont="1" applyFill="1" applyBorder="1" applyAlignment="1">
      <alignment horizontal="center" vertical="center"/>
    </xf>
    <xf numFmtId="4" fontId="15" fillId="3" borderId="7" xfId="2" applyNumberFormat="1" applyFont="1" applyFill="1" applyBorder="1" applyAlignment="1">
      <alignment horizontal="center" vertical="center"/>
    </xf>
    <xf numFmtId="43" fontId="24" fillId="0" borderId="13" xfId="5" applyFont="1" applyBorder="1" applyAlignment="1">
      <alignment horizontal="center" wrapText="1"/>
    </xf>
    <xf numFmtId="43" fontId="24" fillId="0" borderId="12" xfId="5" applyFont="1" applyBorder="1" applyAlignment="1">
      <alignment horizontal="center" wrapText="1"/>
    </xf>
    <xf numFmtId="43" fontId="24" fillId="0" borderId="9" xfId="5" applyFont="1" applyBorder="1" applyAlignment="1">
      <alignment horizontal="center" wrapText="1"/>
    </xf>
    <xf numFmtId="43" fontId="24" fillId="0" borderId="8" xfId="5" applyFont="1" applyBorder="1" applyAlignment="1">
      <alignment horizontal="center" wrapText="1"/>
    </xf>
    <xf numFmtId="10" fontId="24" fillId="0" borderId="9" xfId="1" applyNumberFormat="1" applyFont="1" applyBorder="1" applyAlignment="1">
      <alignment horizontal="center" wrapText="1"/>
    </xf>
    <xf numFmtId="10" fontId="24" fillId="0" borderId="8" xfId="1" applyNumberFormat="1" applyFont="1" applyBorder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7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/>
    </xf>
    <xf numFmtId="0" fontId="26" fillId="3" borderId="16" xfId="2" applyFont="1" applyFill="1" applyBorder="1" applyAlignment="1">
      <alignment horizontal="center" vertical="center" textRotation="90" wrapText="1"/>
    </xf>
    <xf numFmtId="0" fontId="29" fillId="0" borderId="5" xfId="4" applyFont="1" applyBorder="1" applyAlignment="1">
      <alignment horizontal="center" wrapText="1"/>
    </xf>
    <xf numFmtId="0" fontId="29" fillId="0" borderId="4" xfId="4" applyFont="1" applyBorder="1" applyAlignment="1">
      <alignment horizontal="center" wrapText="1"/>
    </xf>
    <xf numFmtId="0" fontId="15" fillId="3" borderId="6" xfId="2" applyFont="1" applyFill="1" applyBorder="1" applyAlignment="1">
      <alignment horizontal="center" vertical="center" textRotation="90"/>
    </xf>
    <xf numFmtId="0" fontId="15" fillId="3" borderId="10" xfId="2" applyFont="1" applyFill="1" applyBorder="1" applyAlignment="1">
      <alignment horizontal="center" vertical="center" textRotation="90"/>
    </xf>
    <xf numFmtId="0" fontId="15" fillId="3" borderId="9" xfId="2" applyFont="1" applyFill="1" applyBorder="1" applyAlignment="1">
      <alignment horizontal="center" vertical="center"/>
    </xf>
    <xf numFmtId="0" fontId="15" fillId="3" borderId="8" xfId="2" applyFont="1" applyFill="1" applyBorder="1" applyAlignment="1">
      <alignment horizontal="center" vertical="center"/>
    </xf>
    <xf numFmtId="0" fontId="15" fillId="3" borderId="5" xfId="2" applyFont="1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/>
    </xf>
    <xf numFmtId="0" fontId="15" fillId="3" borderId="15" xfId="2" applyFont="1" applyFill="1" applyBorder="1" applyAlignment="1">
      <alignment horizontal="center" vertical="center"/>
    </xf>
    <xf numFmtId="0" fontId="15" fillId="3" borderId="17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20" fillId="0" borderId="2" xfId="4" applyFont="1" applyBorder="1" applyAlignment="1">
      <alignment horizontal="center" vertical="top" wrapText="1"/>
    </xf>
    <xf numFmtId="0" fontId="20" fillId="0" borderId="1" xfId="4" applyFont="1" applyBorder="1" applyAlignment="1">
      <alignment horizontal="center" vertical="top" wrapText="1"/>
    </xf>
    <xf numFmtId="0" fontId="26" fillId="0" borderId="9" xfId="2" applyFont="1" applyBorder="1" applyAlignment="1">
      <alignment horizontal="left" vertical="center" wrapText="1"/>
    </xf>
    <xf numFmtId="0" fontId="26" fillId="0" borderId="11" xfId="2" applyFont="1" applyBorder="1" applyAlignment="1">
      <alignment horizontal="left" vertical="center" wrapText="1"/>
    </xf>
    <xf numFmtId="0" fontId="26" fillId="0" borderId="8" xfId="2" applyFont="1" applyBorder="1" applyAlignment="1">
      <alignment horizontal="left" vertical="center" wrapText="1"/>
    </xf>
    <xf numFmtId="0" fontId="25" fillId="0" borderId="16" xfId="2" applyFont="1" applyBorder="1" applyAlignment="1">
      <alignment horizontal="left" vertical="center" wrapText="1"/>
    </xf>
    <xf numFmtId="0" fontId="25" fillId="0" borderId="16" xfId="2" applyFont="1" applyBorder="1" applyAlignment="1">
      <alignment horizontal="left" vertical="center"/>
    </xf>
    <xf numFmtId="49" fontId="21" fillId="0" borderId="9" xfId="2" applyNumberFormat="1" applyFont="1" applyBorder="1" applyAlignment="1">
      <alignment horizontal="center" vertical="center" wrapText="1"/>
    </xf>
    <xf numFmtId="49" fontId="21" fillId="0" borderId="8" xfId="2" applyNumberFormat="1" applyFont="1" applyBorder="1" applyAlignment="1">
      <alignment horizontal="center" vertical="center" wrapText="1"/>
    </xf>
    <xf numFmtId="49" fontId="22" fillId="0" borderId="9" xfId="2" applyNumberFormat="1" applyFont="1" applyBorder="1" applyAlignment="1">
      <alignment horizontal="center" vertical="center" wrapText="1"/>
    </xf>
    <xf numFmtId="49" fontId="22" fillId="0" borderId="8" xfId="2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/>
    </xf>
    <xf numFmtId="165" fontId="14" fillId="0" borderId="16" xfId="6" applyNumberFormat="1" applyFont="1" applyBorder="1" applyAlignment="1">
      <alignment horizontal="left" vertical="center"/>
    </xf>
    <xf numFmtId="0" fontId="14" fillId="0" borderId="16" xfId="0" applyFont="1" applyBorder="1" applyAlignment="1">
      <alignment horizontal="left"/>
    </xf>
    <xf numFmtId="165" fontId="14" fillId="0" borderId="0" xfId="6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8" fillId="2" borderId="0" xfId="2" applyFont="1" applyFill="1" applyBorder="1" applyAlignment="1">
      <alignment horizontal="center"/>
    </xf>
    <xf numFmtId="10" fontId="27" fillId="0" borderId="9" xfId="3" applyNumberFormat="1" applyFont="1" applyBorder="1" applyAlignment="1">
      <alignment horizontal="center" vertical="center" wrapText="1"/>
    </xf>
    <xf numFmtId="10" fontId="27" fillId="0" borderId="8" xfId="3" applyNumberFormat="1" applyFont="1" applyBorder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3" borderId="11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center"/>
    </xf>
  </cellXfs>
  <cellStyles count="8">
    <cellStyle name="Moeda" xfId="7" builtinId="4"/>
    <cellStyle name="Moeda 2" xfId="3"/>
    <cellStyle name="Normal" xfId="0" builtinId="0"/>
    <cellStyle name="Normal 2" xfId="2"/>
    <cellStyle name="Normal 3" xfId="4"/>
    <cellStyle name="Normal 3 2" xfId="6"/>
    <cellStyle name="Porcentagem" xfId="1" builtinId="5"/>
    <cellStyle name="Vírgul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28575</xdr:rowOff>
    </xdr:from>
    <xdr:to>
      <xdr:col>1</xdr:col>
      <xdr:colOff>695325</xdr:colOff>
      <xdr:row>4</xdr:row>
      <xdr:rowOff>9525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28575"/>
          <a:ext cx="123825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"/>
  <sheetViews>
    <sheetView tabSelected="1" workbookViewId="0">
      <selection activeCell="K44" sqref="A1:K44"/>
    </sheetView>
  </sheetViews>
  <sheetFormatPr defaultRowHeight="14.4" x14ac:dyDescent="0.3"/>
  <cols>
    <col min="2" max="2" width="12.5546875" customWidth="1"/>
    <col min="3" max="3" width="9.6640625" customWidth="1"/>
    <col min="4" max="4" width="3.6640625" customWidth="1"/>
    <col min="6" max="7" width="12.109375" customWidth="1"/>
    <col min="8" max="8" width="6.88671875" customWidth="1"/>
    <col min="9" max="9" width="13.5546875" customWidth="1"/>
    <col min="10" max="10" width="6.5546875" customWidth="1"/>
    <col min="11" max="11" width="22.33203125" customWidth="1"/>
    <col min="13" max="20" width="8.88671875" style="37"/>
    <col min="21" max="23" width="8.88671875" style="31"/>
  </cols>
  <sheetData>
    <row r="1" spans="1:26" ht="24.9" customHeight="1" x14ac:dyDescent="0.3">
      <c r="A1" s="131"/>
      <c r="B1" s="132"/>
      <c r="C1" s="130" t="s">
        <v>0</v>
      </c>
      <c r="D1" s="130"/>
      <c r="E1" s="130"/>
      <c r="F1" s="130"/>
      <c r="G1" s="130"/>
      <c r="H1" s="130"/>
      <c r="I1" s="130"/>
      <c r="J1" s="130"/>
      <c r="K1" s="130"/>
      <c r="L1" s="1"/>
      <c r="M1" s="26"/>
      <c r="N1" s="26"/>
      <c r="O1" s="26"/>
      <c r="P1" s="26"/>
      <c r="Q1" s="26"/>
      <c r="R1" s="26"/>
      <c r="S1" s="26"/>
      <c r="T1" s="26"/>
      <c r="U1" s="21"/>
      <c r="V1" s="21"/>
      <c r="W1" s="21"/>
      <c r="X1" s="1"/>
      <c r="Y1" s="1"/>
      <c r="Z1" s="1"/>
    </row>
    <row r="2" spans="1:26" ht="24.9" customHeight="1" x14ac:dyDescent="0.3">
      <c r="A2" s="133"/>
      <c r="B2" s="134"/>
      <c r="C2" s="3"/>
      <c r="D2" s="4"/>
      <c r="E2" s="4"/>
      <c r="F2" s="3"/>
      <c r="G2" s="3"/>
      <c r="H2" s="2"/>
      <c r="I2" s="2"/>
      <c r="J2" s="2"/>
      <c r="K2" s="7"/>
      <c r="L2" s="3"/>
      <c r="M2" s="33"/>
      <c r="N2" s="33"/>
      <c r="O2" s="33"/>
      <c r="P2" s="33"/>
      <c r="Q2" s="33"/>
      <c r="R2" s="33"/>
      <c r="S2" s="33"/>
      <c r="T2" s="33"/>
      <c r="U2" s="29"/>
      <c r="V2" s="29"/>
      <c r="W2" s="29"/>
      <c r="X2" s="3"/>
      <c r="Y2" s="3"/>
      <c r="Z2" s="3"/>
    </row>
    <row r="3" spans="1:26" ht="24.9" customHeight="1" x14ac:dyDescent="0.3">
      <c r="A3" s="133"/>
      <c r="B3" s="134"/>
      <c r="C3" s="1"/>
      <c r="D3" s="1"/>
      <c r="E3" s="1"/>
      <c r="F3" s="5"/>
      <c r="G3" s="5"/>
      <c r="H3" s="1"/>
      <c r="I3" s="1"/>
      <c r="J3" s="1"/>
      <c r="K3" s="7"/>
      <c r="L3" s="1"/>
      <c r="M3" s="26"/>
      <c r="N3" s="26"/>
      <c r="O3" s="26"/>
      <c r="P3" s="26"/>
      <c r="Q3" s="26"/>
      <c r="R3" s="26"/>
      <c r="S3" s="26"/>
      <c r="T3" s="26"/>
      <c r="U3" s="21"/>
      <c r="V3" s="21"/>
      <c r="W3" s="21"/>
      <c r="X3" s="1"/>
      <c r="Y3" s="1"/>
      <c r="Z3" s="1"/>
    </row>
    <row r="4" spans="1:26" ht="24.9" customHeight="1" x14ac:dyDescent="0.3">
      <c r="A4" s="135"/>
      <c r="B4" s="136"/>
      <c r="C4" s="1"/>
      <c r="D4" s="1"/>
      <c r="E4" s="1"/>
      <c r="F4" s="5"/>
      <c r="G4" s="5"/>
      <c r="H4" s="1"/>
      <c r="I4" s="1"/>
      <c r="J4" s="1"/>
      <c r="K4" s="16"/>
      <c r="L4" s="1"/>
      <c r="M4" s="30"/>
      <c r="N4" s="26"/>
      <c r="O4" s="26"/>
      <c r="P4" s="26"/>
      <c r="Q4" s="26"/>
      <c r="R4" s="26"/>
      <c r="S4" s="26"/>
      <c r="T4" s="26"/>
      <c r="U4" s="21"/>
      <c r="V4" s="21"/>
      <c r="W4" s="21"/>
      <c r="X4" s="1"/>
      <c r="Y4" s="1"/>
      <c r="Z4" s="1"/>
    </row>
    <row r="5" spans="1:26" ht="7.2" customHeight="1" x14ac:dyDescent="0.3">
      <c r="A5" s="1"/>
      <c r="B5" s="1"/>
      <c r="C5" s="1"/>
      <c r="D5" s="1"/>
      <c r="E5" s="1"/>
      <c r="F5" s="1"/>
      <c r="G5" s="1"/>
      <c r="H5" s="1"/>
      <c r="I5" s="137"/>
      <c r="J5" s="137"/>
      <c r="K5" s="137"/>
      <c r="L5" s="1"/>
      <c r="M5" s="30"/>
      <c r="N5" s="26"/>
      <c r="O5" s="26"/>
      <c r="P5" s="26"/>
      <c r="Q5" s="26"/>
      <c r="R5" s="26"/>
      <c r="S5" s="26"/>
      <c r="T5" s="26"/>
      <c r="U5" s="21"/>
      <c r="V5" s="21"/>
      <c r="W5" s="21"/>
      <c r="X5" s="1"/>
      <c r="Y5" s="1"/>
      <c r="Z5" s="1"/>
    </row>
    <row r="6" spans="1:26" ht="24.9" customHeight="1" x14ac:dyDescent="0.3">
      <c r="A6" s="1"/>
      <c r="B6" s="15" t="s">
        <v>1</v>
      </c>
      <c r="C6" s="157" t="s">
        <v>16</v>
      </c>
      <c r="D6" s="157"/>
      <c r="E6" s="157"/>
      <c r="F6" s="157"/>
      <c r="G6" s="69"/>
      <c r="H6" s="70"/>
      <c r="I6" s="71" t="s">
        <v>14</v>
      </c>
      <c r="J6" s="72"/>
      <c r="K6" s="73" t="s">
        <v>2</v>
      </c>
      <c r="L6" s="8"/>
      <c r="M6" s="34"/>
      <c r="N6" s="26"/>
      <c r="O6" s="26"/>
      <c r="P6" s="26"/>
      <c r="Q6" s="26"/>
      <c r="R6" s="26"/>
      <c r="S6" s="26"/>
      <c r="T6" s="26"/>
      <c r="U6" s="21"/>
      <c r="V6" s="21"/>
      <c r="W6" s="21"/>
      <c r="X6" s="1"/>
      <c r="Y6" s="1"/>
      <c r="Z6" s="18"/>
    </row>
    <row r="7" spans="1:26" ht="21.6" customHeight="1" x14ac:dyDescent="0.3">
      <c r="A7" s="1"/>
      <c r="B7" s="15" t="s">
        <v>3</v>
      </c>
      <c r="C7" s="156" t="s">
        <v>23</v>
      </c>
      <c r="D7" s="156"/>
      <c r="E7" s="156"/>
      <c r="F7" s="156"/>
      <c r="G7" s="69"/>
      <c r="H7" s="70"/>
      <c r="I7" s="74" t="s">
        <v>24</v>
      </c>
      <c r="J7" s="75"/>
      <c r="K7" s="76">
        <v>44396</v>
      </c>
      <c r="L7" s="9"/>
      <c r="M7" s="35"/>
      <c r="N7" s="26"/>
      <c r="O7" s="26"/>
      <c r="P7" s="26"/>
      <c r="Q7" s="26"/>
      <c r="R7" s="26"/>
      <c r="S7" s="26"/>
      <c r="T7" s="26"/>
      <c r="U7" s="21"/>
      <c r="V7" s="21"/>
      <c r="W7" s="21"/>
      <c r="X7" s="1"/>
      <c r="Y7" s="1"/>
      <c r="Z7" s="18"/>
    </row>
    <row r="8" spans="1:26" ht="24.9" customHeight="1" x14ac:dyDescent="0.3">
      <c r="A8" s="1"/>
      <c r="B8" s="15" t="s">
        <v>30</v>
      </c>
      <c r="C8" s="156" t="s">
        <v>31</v>
      </c>
      <c r="D8" s="156"/>
      <c r="E8" s="156"/>
      <c r="F8" s="156"/>
      <c r="G8" s="70"/>
      <c r="H8" s="138" t="s">
        <v>4</v>
      </c>
      <c r="I8" s="153" t="s">
        <v>39</v>
      </c>
      <c r="J8" s="154"/>
      <c r="K8" s="155"/>
      <c r="L8" s="7"/>
      <c r="M8" s="34"/>
      <c r="N8" s="26"/>
      <c r="O8" s="26"/>
      <c r="P8" s="26"/>
      <c r="Q8" s="26"/>
      <c r="R8" s="26"/>
      <c r="S8" s="26"/>
      <c r="T8" s="26"/>
      <c r="U8" s="21"/>
      <c r="V8" s="21"/>
      <c r="W8" s="21"/>
      <c r="X8" s="1"/>
      <c r="Y8" s="1"/>
      <c r="Z8" s="18"/>
    </row>
    <row r="9" spans="1:26" ht="31.2" customHeight="1" x14ac:dyDescent="0.3">
      <c r="A9" s="1"/>
      <c r="B9" s="15" t="s">
        <v>32</v>
      </c>
      <c r="C9" s="156" t="s">
        <v>33</v>
      </c>
      <c r="D9" s="156"/>
      <c r="E9" s="156"/>
      <c r="F9" s="156"/>
      <c r="G9" s="70"/>
      <c r="H9" s="138"/>
      <c r="I9" s="153" t="s">
        <v>40</v>
      </c>
      <c r="J9" s="154"/>
      <c r="K9" s="155"/>
      <c r="L9" s="7"/>
      <c r="M9" s="34"/>
      <c r="N9" s="26"/>
      <c r="O9" s="26"/>
      <c r="P9" s="26"/>
      <c r="Q9" s="26"/>
      <c r="R9" s="26"/>
      <c r="S9" s="26"/>
      <c r="T9" s="26"/>
      <c r="U9" s="21"/>
      <c r="V9" s="21"/>
      <c r="W9" s="21"/>
      <c r="X9" s="1"/>
      <c r="Y9" s="1"/>
      <c r="Z9" s="18"/>
    </row>
    <row r="10" spans="1:26" x14ac:dyDescent="0.3">
      <c r="A10" s="1"/>
      <c r="B10" s="10"/>
      <c r="C10" s="10"/>
      <c r="D10" s="1"/>
      <c r="E10" s="1"/>
      <c r="F10" s="1"/>
      <c r="G10" s="1"/>
      <c r="H10" s="1"/>
      <c r="I10" s="1"/>
      <c r="J10" s="1"/>
      <c r="K10" s="1"/>
      <c r="L10" s="1"/>
      <c r="M10" s="30"/>
      <c r="N10" s="26"/>
      <c r="O10" s="26"/>
      <c r="P10" s="26"/>
      <c r="Q10" s="26"/>
      <c r="R10" s="26"/>
      <c r="S10" s="26"/>
      <c r="T10" s="26"/>
      <c r="U10" s="21"/>
      <c r="V10" s="21"/>
      <c r="W10" s="21"/>
      <c r="X10" s="1"/>
      <c r="Y10" s="1"/>
      <c r="Z10" s="6"/>
    </row>
    <row r="11" spans="1:26" x14ac:dyDescent="0.3">
      <c r="A11" s="141" t="s">
        <v>5</v>
      </c>
      <c r="B11" s="145" t="s">
        <v>6</v>
      </c>
      <c r="C11" s="146"/>
      <c r="D11" s="141" t="s">
        <v>7</v>
      </c>
      <c r="E11" s="61" t="s">
        <v>8</v>
      </c>
      <c r="F11" s="61"/>
      <c r="G11" s="143" t="s">
        <v>9</v>
      </c>
      <c r="H11" s="144"/>
      <c r="I11" s="61" t="s">
        <v>10</v>
      </c>
      <c r="J11" s="62"/>
      <c r="K11" s="121" t="s">
        <v>11</v>
      </c>
      <c r="L11" s="1"/>
      <c r="M11" s="11"/>
      <c r="N11" s="26"/>
      <c r="O11" s="26"/>
      <c r="P11" s="26"/>
      <c r="Q11" s="26"/>
      <c r="R11" s="26"/>
      <c r="S11" s="26"/>
      <c r="T11" s="26"/>
      <c r="U11" s="21"/>
      <c r="V11" s="21"/>
      <c r="W11" s="21"/>
      <c r="X11" s="1"/>
      <c r="Y11" s="1"/>
      <c r="Z11" s="11"/>
    </row>
    <row r="12" spans="1:26" ht="5.4" customHeight="1" x14ac:dyDescent="0.3">
      <c r="A12" s="142"/>
      <c r="B12" s="147"/>
      <c r="C12" s="148"/>
      <c r="D12" s="142"/>
      <c r="E12" s="63"/>
      <c r="F12" s="64"/>
      <c r="G12" s="63"/>
      <c r="H12" s="64"/>
      <c r="I12" s="63"/>
      <c r="J12" s="64"/>
      <c r="K12" s="122"/>
      <c r="L12" s="1"/>
      <c r="M12" s="26"/>
      <c r="N12" s="26"/>
      <c r="O12" s="26"/>
      <c r="P12" s="26"/>
      <c r="Q12" s="26"/>
      <c r="R12" s="26"/>
      <c r="S12" s="26"/>
      <c r="T12" s="26"/>
      <c r="U12" s="21"/>
      <c r="V12" s="21"/>
      <c r="W12" s="21"/>
      <c r="X12" s="1"/>
      <c r="Y12" s="1"/>
      <c r="Z12" s="1"/>
    </row>
    <row r="13" spans="1:26" ht="15" customHeight="1" x14ac:dyDescent="0.3">
      <c r="A13" s="142"/>
      <c r="B13" s="147"/>
      <c r="C13" s="148"/>
      <c r="D13" s="142"/>
      <c r="E13" s="139" t="s">
        <v>41</v>
      </c>
      <c r="F13" s="140"/>
      <c r="G13" s="119" t="s">
        <v>38</v>
      </c>
      <c r="H13" s="120"/>
      <c r="I13" s="139" t="s">
        <v>42</v>
      </c>
      <c r="J13" s="140"/>
      <c r="K13" s="122"/>
      <c r="L13" s="1"/>
      <c r="M13" s="26"/>
      <c r="N13" s="26"/>
      <c r="O13" s="26"/>
      <c r="P13" s="26"/>
      <c r="Q13" s="26"/>
      <c r="R13" s="26"/>
      <c r="S13" s="26"/>
      <c r="T13" s="26"/>
      <c r="U13" s="21"/>
      <c r="V13" s="21"/>
      <c r="W13" s="21"/>
      <c r="X13" s="1"/>
      <c r="Y13" s="1"/>
      <c r="Z13" s="1"/>
    </row>
    <row r="14" spans="1:26" ht="7.95" customHeight="1" x14ac:dyDescent="0.3">
      <c r="A14" s="142"/>
      <c r="B14" s="147"/>
      <c r="C14" s="148"/>
      <c r="D14" s="142"/>
      <c r="E14" s="151"/>
      <c r="F14" s="152"/>
      <c r="G14" s="151"/>
      <c r="H14" s="152"/>
      <c r="I14" s="151"/>
      <c r="J14" s="152"/>
      <c r="K14" s="122"/>
      <c r="L14" s="1"/>
      <c r="M14" s="36"/>
      <c r="N14" s="26"/>
      <c r="O14" s="26"/>
      <c r="P14" s="26"/>
      <c r="Q14" s="26"/>
      <c r="R14" s="26"/>
      <c r="S14" s="26"/>
      <c r="T14" s="26"/>
      <c r="U14" s="21"/>
      <c r="V14" s="21"/>
      <c r="W14" s="21"/>
      <c r="X14" s="1"/>
      <c r="Y14" s="1"/>
      <c r="Z14" s="17"/>
    </row>
    <row r="15" spans="1:26" ht="72" customHeight="1" x14ac:dyDescent="0.3">
      <c r="A15" s="142"/>
      <c r="B15" s="149"/>
      <c r="C15" s="150"/>
      <c r="D15" s="142"/>
      <c r="E15" s="158"/>
      <c r="F15" s="159"/>
      <c r="G15" s="160"/>
      <c r="H15" s="161"/>
      <c r="I15" s="160"/>
      <c r="J15" s="161"/>
      <c r="K15" s="123"/>
      <c r="L15" s="1"/>
      <c r="M15" s="26"/>
      <c r="N15" s="26"/>
      <c r="O15" s="26"/>
      <c r="P15" s="26"/>
      <c r="Q15" s="26"/>
      <c r="R15" s="26"/>
      <c r="S15" s="26"/>
      <c r="T15" s="26"/>
      <c r="U15" s="21"/>
      <c r="V15" s="21"/>
      <c r="W15" s="21"/>
      <c r="X15" s="1"/>
      <c r="Y15" s="1"/>
      <c r="Z15" s="1"/>
    </row>
    <row r="16" spans="1:26" ht="15" customHeight="1" x14ac:dyDescent="0.3">
      <c r="A16" s="111">
        <v>1</v>
      </c>
      <c r="B16" s="115" t="s">
        <v>25</v>
      </c>
      <c r="C16" s="116"/>
      <c r="D16" s="65" t="s">
        <v>12</v>
      </c>
      <c r="E16" s="84">
        <v>1</v>
      </c>
      <c r="F16" s="85"/>
      <c r="G16" s="84"/>
      <c r="H16" s="85"/>
      <c r="I16" s="128"/>
      <c r="J16" s="129"/>
      <c r="K16" s="67">
        <f t="shared" ref="K16:K21" si="0">ROUND(E16+G16,2)</f>
        <v>1</v>
      </c>
    </row>
    <row r="17" spans="1:26" ht="15" customHeight="1" x14ac:dyDescent="0.3">
      <c r="A17" s="112"/>
      <c r="B17" s="117"/>
      <c r="C17" s="118"/>
      <c r="D17" s="66" t="s">
        <v>13</v>
      </c>
      <c r="E17" s="113">
        <v>379.2</v>
      </c>
      <c r="F17" s="114"/>
      <c r="G17" s="124"/>
      <c r="H17" s="125"/>
      <c r="I17" s="126"/>
      <c r="J17" s="127"/>
      <c r="K17" s="68">
        <f t="shared" si="0"/>
        <v>379.2</v>
      </c>
    </row>
    <row r="18" spans="1:26" ht="15" customHeight="1" x14ac:dyDescent="0.3">
      <c r="A18" s="111">
        <v>2</v>
      </c>
      <c r="B18" s="115" t="s">
        <v>26</v>
      </c>
      <c r="C18" s="116"/>
      <c r="D18" s="65" t="s">
        <v>12</v>
      </c>
      <c r="E18" s="84">
        <v>1</v>
      </c>
      <c r="F18" s="85"/>
      <c r="G18" s="84"/>
      <c r="H18" s="85"/>
      <c r="I18" s="84"/>
      <c r="J18" s="85"/>
      <c r="K18" s="67">
        <f t="shared" si="0"/>
        <v>1</v>
      </c>
    </row>
    <row r="19" spans="1:26" ht="15" customHeight="1" x14ac:dyDescent="0.3">
      <c r="A19" s="112"/>
      <c r="B19" s="117"/>
      <c r="C19" s="118"/>
      <c r="D19" s="66" t="s">
        <v>13</v>
      </c>
      <c r="E19" s="86">
        <v>17793.55</v>
      </c>
      <c r="F19" s="87"/>
      <c r="G19" s="88"/>
      <c r="H19" s="89"/>
      <c r="I19" s="90"/>
      <c r="J19" s="91"/>
      <c r="K19" s="68">
        <f t="shared" si="0"/>
        <v>17793.55</v>
      </c>
    </row>
    <row r="20" spans="1:26" ht="15" customHeight="1" x14ac:dyDescent="0.3">
      <c r="A20" s="111">
        <v>3</v>
      </c>
      <c r="B20" s="115" t="s">
        <v>27</v>
      </c>
      <c r="C20" s="116"/>
      <c r="D20" s="65" t="s">
        <v>12</v>
      </c>
      <c r="E20" s="84">
        <v>1</v>
      </c>
      <c r="F20" s="85"/>
      <c r="G20" s="84"/>
      <c r="H20" s="85"/>
      <c r="I20" s="84"/>
      <c r="J20" s="85"/>
      <c r="K20" s="67">
        <f t="shared" si="0"/>
        <v>1</v>
      </c>
    </row>
    <row r="21" spans="1:26" ht="15" customHeight="1" x14ac:dyDescent="0.3">
      <c r="A21" s="112"/>
      <c r="B21" s="117"/>
      <c r="C21" s="118"/>
      <c r="D21" s="66" t="s">
        <v>13</v>
      </c>
      <c r="E21" s="86">
        <v>258629.53</v>
      </c>
      <c r="F21" s="87"/>
      <c r="G21" s="88"/>
      <c r="H21" s="89"/>
      <c r="I21" s="90"/>
      <c r="J21" s="91"/>
      <c r="K21" s="68">
        <f t="shared" si="0"/>
        <v>258629.53</v>
      </c>
    </row>
    <row r="22" spans="1:26" ht="15" customHeight="1" x14ac:dyDescent="0.3">
      <c r="A22" s="103"/>
      <c r="B22" s="105"/>
      <c r="C22" s="106"/>
      <c r="D22" s="12"/>
      <c r="E22" s="92"/>
      <c r="F22" s="93"/>
      <c r="G22" s="92"/>
      <c r="H22" s="93"/>
      <c r="I22" s="92"/>
      <c r="J22" s="93"/>
      <c r="K22" s="43"/>
    </row>
    <row r="23" spans="1:26" ht="15" customHeight="1" x14ac:dyDescent="0.3">
      <c r="A23" s="104"/>
      <c r="B23" s="107"/>
      <c r="C23" s="108"/>
      <c r="D23" s="13"/>
      <c r="E23" s="109"/>
      <c r="F23" s="110"/>
      <c r="G23" s="109"/>
      <c r="H23" s="110"/>
      <c r="I23" s="94"/>
      <c r="J23" s="95"/>
      <c r="K23" s="44"/>
    </row>
    <row r="24" spans="1:26" ht="15" customHeight="1" x14ac:dyDescent="0.3">
      <c r="A24" s="103"/>
      <c r="B24" s="105"/>
      <c r="C24" s="106"/>
      <c r="D24" s="12"/>
      <c r="E24" s="92"/>
      <c r="F24" s="93"/>
      <c r="G24" s="92"/>
      <c r="H24" s="93"/>
      <c r="I24" s="92"/>
      <c r="J24" s="93"/>
      <c r="K24" s="43"/>
    </row>
    <row r="25" spans="1:26" ht="15" customHeight="1" x14ac:dyDescent="0.3">
      <c r="A25" s="104"/>
      <c r="B25" s="107"/>
      <c r="C25" s="108"/>
      <c r="D25" s="13"/>
      <c r="E25" s="109"/>
      <c r="F25" s="110"/>
      <c r="G25" s="109"/>
      <c r="H25" s="110"/>
      <c r="I25" s="94"/>
      <c r="J25" s="95"/>
      <c r="K25" s="44"/>
    </row>
    <row r="26" spans="1:26" ht="15" customHeight="1" x14ac:dyDescent="0.3">
      <c r="A26" s="103"/>
      <c r="B26" s="105"/>
      <c r="C26" s="106"/>
      <c r="D26" s="12"/>
      <c r="E26" s="92"/>
      <c r="F26" s="93"/>
      <c r="G26" s="92"/>
      <c r="H26" s="93"/>
      <c r="I26" s="92"/>
      <c r="J26" s="93"/>
      <c r="K26" s="43"/>
    </row>
    <row r="27" spans="1:26" ht="15" customHeight="1" x14ac:dyDescent="0.3">
      <c r="A27" s="104"/>
      <c r="B27" s="107"/>
      <c r="C27" s="108"/>
      <c r="D27" s="13"/>
      <c r="E27" s="109"/>
      <c r="F27" s="110"/>
      <c r="G27" s="109"/>
      <c r="H27" s="110"/>
      <c r="I27" s="94"/>
      <c r="J27" s="95"/>
      <c r="K27" s="44"/>
    </row>
    <row r="28" spans="1:26" ht="15" customHeight="1" x14ac:dyDescent="0.3">
      <c r="A28" s="103"/>
      <c r="B28" s="105"/>
      <c r="C28" s="106"/>
      <c r="D28" s="12"/>
      <c r="E28" s="92"/>
      <c r="F28" s="93"/>
      <c r="G28" s="92"/>
      <c r="H28" s="93"/>
      <c r="I28" s="92"/>
      <c r="J28" s="93"/>
      <c r="K28" s="43"/>
    </row>
    <row r="29" spans="1:26" ht="15" customHeight="1" x14ac:dyDescent="0.3">
      <c r="A29" s="104"/>
      <c r="B29" s="107"/>
      <c r="C29" s="108"/>
      <c r="D29" s="13"/>
      <c r="E29" s="109"/>
      <c r="F29" s="110"/>
      <c r="G29" s="109"/>
      <c r="H29" s="110"/>
      <c r="I29" s="94"/>
      <c r="J29" s="95"/>
      <c r="K29" s="44"/>
    </row>
    <row r="30" spans="1:26" ht="15" customHeight="1" x14ac:dyDescent="0.3">
      <c r="A30" s="103"/>
      <c r="B30" s="105"/>
      <c r="C30" s="106"/>
      <c r="D30" s="12"/>
      <c r="E30" s="92"/>
      <c r="F30" s="93"/>
      <c r="G30" s="92"/>
      <c r="H30" s="93"/>
      <c r="I30" s="92"/>
      <c r="J30" s="93"/>
      <c r="K30" s="43"/>
    </row>
    <row r="31" spans="1:26" ht="15" customHeight="1" x14ac:dyDescent="0.3">
      <c r="A31" s="104"/>
      <c r="B31" s="107"/>
      <c r="C31" s="108"/>
      <c r="D31" s="13"/>
      <c r="E31" s="109"/>
      <c r="F31" s="110"/>
      <c r="G31" s="109"/>
      <c r="H31" s="110"/>
      <c r="I31" s="94"/>
      <c r="J31" s="95"/>
      <c r="K31" s="44"/>
    </row>
    <row r="32" spans="1:26" x14ac:dyDescent="0.3">
      <c r="A32" s="1"/>
      <c r="B32" s="1"/>
      <c r="C32" s="1"/>
      <c r="D32" s="1"/>
      <c r="E32" s="96"/>
      <c r="F32" s="97"/>
      <c r="G32" s="96"/>
      <c r="H32" s="97"/>
      <c r="I32" s="98"/>
      <c r="J32" s="99"/>
      <c r="K32" s="14"/>
      <c r="L32" s="1"/>
      <c r="M32" s="34"/>
      <c r="N32" s="26"/>
      <c r="O32" s="26"/>
      <c r="P32" s="26"/>
      <c r="Q32" s="27"/>
      <c r="R32" s="27"/>
      <c r="S32" s="27"/>
      <c r="T32" s="27"/>
      <c r="U32" s="22"/>
      <c r="V32" s="21"/>
      <c r="W32" s="21"/>
      <c r="X32" s="1"/>
      <c r="Y32" s="1"/>
      <c r="Z32" s="1"/>
    </row>
    <row r="33" spans="1:26" ht="24.9" customHeight="1" x14ac:dyDescent="0.3">
      <c r="A33" s="1"/>
      <c r="B33" s="100" t="s">
        <v>11</v>
      </c>
      <c r="C33" s="101"/>
      <c r="D33" s="102"/>
      <c r="E33" s="80">
        <f>ROUND(E17+E19+E21+E25+E27,2)</f>
        <v>276802.28000000003</v>
      </c>
      <c r="F33" s="81"/>
      <c r="G33" s="80"/>
      <c r="H33" s="81"/>
      <c r="I33" s="80"/>
      <c r="J33" s="81"/>
      <c r="K33" s="77">
        <f>ROUND(K31+K29+K27+K25+K23+K21+K19+K17,2)</f>
        <v>276802.28000000003</v>
      </c>
      <c r="L33" s="1"/>
      <c r="M33" s="26"/>
      <c r="N33" s="26"/>
      <c r="O33" s="26"/>
      <c r="P33" s="26"/>
      <c r="Q33" s="27"/>
      <c r="R33" s="27"/>
      <c r="S33" s="27"/>
      <c r="T33" s="27"/>
      <c r="U33" s="22"/>
      <c r="V33" s="21"/>
      <c r="W33" s="21"/>
      <c r="X33" s="1"/>
      <c r="Y33" s="1"/>
      <c r="Z33" s="1"/>
    </row>
    <row r="34" spans="1:26" ht="24.9" customHeight="1" x14ac:dyDescent="0.3">
      <c r="A34" s="1"/>
      <c r="B34" s="100" t="s">
        <v>28</v>
      </c>
      <c r="C34" s="101"/>
      <c r="D34" s="102"/>
      <c r="E34" s="80">
        <f>ROUND(E33*1.2204,2)</f>
        <v>337809.5</v>
      </c>
      <c r="F34" s="81"/>
      <c r="G34" s="80"/>
      <c r="H34" s="81"/>
      <c r="I34" s="80"/>
      <c r="J34" s="81"/>
      <c r="K34" s="78">
        <f>ROUND(E34+G34,2)</f>
        <v>337809.5</v>
      </c>
      <c r="L34" s="1"/>
      <c r="M34" s="26"/>
      <c r="N34" s="26"/>
      <c r="O34" s="26"/>
      <c r="P34" s="26"/>
      <c r="Q34" s="27"/>
      <c r="R34" s="27"/>
      <c r="S34" s="27"/>
      <c r="T34" s="27"/>
      <c r="U34" s="22"/>
      <c r="V34" s="21"/>
      <c r="W34" s="21"/>
      <c r="X34" s="1"/>
      <c r="Y34" s="1"/>
      <c r="Z34" s="1"/>
    </row>
    <row r="35" spans="1:26" ht="24.9" customHeight="1" x14ac:dyDescent="0.3">
      <c r="A35" s="1"/>
      <c r="B35" s="100" t="s">
        <v>18</v>
      </c>
      <c r="C35" s="101"/>
      <c r="D35" s="102"/>
      <c r="E35" s="80">
        <v>0</v>
      </c>
      <c r="F35" s="81"/>
      <c r="G35" s="80"/>
      <c r="H35" s="81"/>
      <c r="I35" s="80"/>
      <c r="J35" s="81"/>
      <c r="K35" s="77">
        <v>0</v>
      </c>
      <c r="L35" s="1"/>
      <c r="M35" s="26"/>
      <c r="N35" s="26"/>
      <c r="O35" s="26"/>
      <c r="P35" s="26"/>
      <c r="Q35" s="26"/>
      <c r="R35" s="27"/>
      <c r="S35" s="27"/>
      <c r="T35" s="27"/>
      <c r="U35" s="22"/>
      <c r="V35" s="21"/>
      <c r="W35" s="21"/>
      <c r="X35" s="1"/>
      <c r="Y35" s="1"/>
      <c r="Z35" s="1"/>
    </row>
    <row r="36" spans="1:26" ht="24.9" customHeight="1" x14ac:dyDescent="0.3">
      <c r="A36" s="1"/>
      <c r="B36" s="170" t="s">
        <v>19</v>
      </c>
      <c r="C36" s="171"/>
      <c r="D36" s="172"/>
      <c r="E36" s="80">
        <f>ROUND(E34-E35,2)</f>
        <v>337809.5</v>
      </c>
      <c r="F36" s="81"/>
      <c r="G36" s="80"/>
      <c r="H36" s="81"/>
      <c r="I36" s="80"/>
      <c r="J36" s="81"/>
      <c r="K36" s="77">
        <f>ROUND(E36+G36,2)</f>
        <v>337809.5</v>
      </c>
      <c r="L36" s="1"/>
      <c r="M36" s="23"/>
      <c r="N36" s="38"/>
      <c r="O36" s="26"/>
      <c r="P36" s="167"/>
      <c r="Q36" s="167"/>
      <c r="R36" s="26"/>
      <c r="S36" s="26"/>
      <c r="T36" s="26"/>
      <c r="U36" s="21"/>
      <c r="V36" s="21"/>
      <c r="W36" s="21"/>
      <c r="X36" s="1"/>
      <c r="Y36" s="1"/>
      <c r="Z36" s="1"/>
    </row>
    <row r="37" spans="1:26" ht="24.9" customHeight="1" x14ac:dyDescent="0.3">
      <c r="A37" s="1"/>
      <c r="B37" s="170" t="s">
        <v>15</v>
      </c>
      <c r="C37" s="171"/>
      <c r="D37" s="172"/>
      <c r="E37" s="168">
        <f>ROUND(E34*1/K34,2)</f>
        <v>1</v>
      </c>
      <c r="F37" s="169"/>
      <c r="G37" s="168"/>
      <c r="H37" s="169"/>
      <c r="I37" s="80"/>
      <c r="J37" s="81"/>
      <c r="K37" s="79">
        <f>ROUND(E37+G37,2)</f>
        <v>1</v>
      </c>
      <c r="L37" s="1"/>
      <c r="M37" s="23"/>
      <c r="N37" s="38"/>
      <c r="O37" s="26"/>
      <c r="P37" s="48"/>
      <c r="Q37" s="49"/>
      <c r="R37" s="49"/>
      <c r="S37" s="26"/>
      <c r="T37" s="26"/>
      <c r="U37" s="21"/>
      <c r="V37" s="21"/>
      <c r="W37" s="21"/>
      <c r="X37" s="1"/>
      <c r="Y37" s="1"/>
      <c r="Z37" s="1"/>
    </row>
    <row r="38" spans="1:26" x14ac:dyDescent="0.3">
      <c r="A38" s="1"/>
      <c r="B38" s="1"/>
      <c r="C38" s="24"/>
      <c r="D38" s="24"/>
      <c r="E38" s="20"/>
      <c r="F38" s="20"/>
      <c r="G38" s="20"/>
      <c r="H38" s="20"/>
      <c r="I38" s="20"/>
      <c r="J38" s="20"/>
      <c r="K38" s="20"/>
      <c r="L38" s="1"/>
      <c r="M38" s="23"/>
      <c r="N38" s="38"/>
      <c r="O38" s="26"/>
      <c r="P38" s="51"/>
      <c r="Q38" s="51"/>
      <c r="R38" s="51"/>
      <c r="S38" s="26"/>
      <c r="T38" s="26"/>
      <c r="U38" s="21"/>
      <c r="V38" s="21"/>
      <c r="W38" s="21"/>
      <c r="X38" s="1"/>
      <c r="Y38" s="1"/>
      <c r="Z38" s="1"/>
    </row>
    <row r="39" spans="1:26" ht="6" customHeight="1" x14ac:dyDescent="0.3">
      <c r="A39" s="19"/>
      <c r="B39" s="19"/>
      <c r="C39" s="28"/>
      <c r="D39" s="28"/>
      <c r="E39" s="28"/>
      <c r="F39" s="28"/>
      <c r="G39" s="28"/>
      <c r="H39" s="28"/>
      <c r="I39" s="28"/>
      <c r="J39" s="28"/>
      <c r="K39" s="28"/>
      <c r="L39" s="1"/>
      <c r="M39" s="23"/>
      <c r="N39" s="165"/>
      <c r="O39" s="165"/>
      <c r="P39" s="165"/>
      <c r="Q39" s="165"/>
      <c r="R39" s="26"/>
      <c r="S39" s="26"/>
      <c r="T39" s="26"/>
      <c r="U39" s="21"/>
      <c r="V39" s="21"/>
      <c r="W39" s="21"/>
      <c r="X39" s="1"/>
      <c r="Y39" s="1"/>
      <c r="Z39" s="1"/>
    </row>
    <row r="40" spans="1:26" x14ac:dyDescent="0.3">
      <c r="A40" s="19"/>
      <c r="B40" s="19"/>
      <c r="C40" s="42"/>
      <c r="D40" s="42"/>
      <c r="E40" s="42"/>
      <c r="F40" s="28"/>
      <c r="G40" s="28"/>
      <c r="H40" s="28"/>
      <c r="I40" s="28"/>
      <c r="J40" s="28"/>
      <c r="K40" s="28"/>
      <c r="L40" s="1"/>
      <c r="M40" s="23"/>
      <c r="N40" s="48"/>
      <c r="O40" s="166"/>
      <c r="P40" s="166"/>
      <c r="Q40" s="166"/>
      <c r="R40" s="26"/>
      <c r="S40" s="26"/>
      <c r="T40" s="26"/>
      <c r="U40" s="21"/>
      <c r="V40" s="21"/>
      <c r="W40" s="21"/>
      <c r="X40" s="1"/>
      <c r="Y40" s="1"/>
      <c r="Z40" s="1"/>
    </row>
    <row r="41" spans="1:26" ht="28.95" customHeight="1" x14ac:dyDescent="0.3">
      <c r="A41" s="1"/>
      <c r="B41" s="40" t="s">
        <v>36</v>
      </c>
      <c r="C41" s="164" t="s">
        <v>37</v>
      </c>
      <c r="D41" s="164"/>
      <c r="E41" s="164"/>
      <c r="F41" s="164"/>
      <c r="G41" s="49"/>
      <c r="H41" s="49"/>
      <c r="I41" s="40" t="s">
        <v>17</v>
      </c>
      <c r="J41" s="41"/>
      <c r="K41" s="41"/>
      <c r="L41" s="1"/>
      <c r="M41" s="26"/>
      <c r="N41" s="50"/>
      <c r="O41" s="82"/>
      <c r="P41" s="82"/>
      <c r="Q41" s="82"/>
      <c r="R41" s="26"/>
      <c r="S41" s="26"/>
      <c r="T41" s="26"/>
      <c r="U41" s="21"/>
      <c r="V41" s="21"/>
      <c r="W41" s="21"/>
      <c r="X41" s="1"/>
      <c r="Y41" s="1"/>
      <c r="Z41" s="1"/>
    </row>
    <row r="42" spans="1:26" ht="12.6" customHeight="1" x14ac:dyDescent="0.3">
      <c r="A42" s="1"/>
      <c r="B42" s="60" t="s">
        <v>29</v>
      </c>
      <c r="C42" s="163" t="s">
        <v>35</v>
      </c>
      <c r="D42" s="163"/>
      <c r="E42" s="163"/>
      <c r="F42" s="163"/>
      <c r="G42" s="51"/>
      <c r="H42" s="51"/>
      <c r="I42" s="46" t="s">
        <v>21</v>
      </c>
      <c r="J42" s="47"/>
      <c r="K42" s="53"/>
      <c r="L42" s="1"/>
      <c r="M42" s="23"/>
      <c r="N42" s="27"/>
      <c r="O42" s="27"/>
      <c r="P42" s="27"/>
      <c r="Q42" s="26"/>
      <c r="R42" s="26"/>
      <c r="S42" s="26"/>
      <c r="T42" s="26"/>
      <c r="U42" s="21"/>
      <c r="V42" s="21"/>
      <c r="W42" s="21"/>
      <c r="X42" s="1"/>
      <c r="Y42" s="1"/>
      <c r="Z42" s="1"/>
    </row>
    <row r="43" spans="1:26" ht="12.6" customHeight="1" x14ac:dyDescent="0.3">
      <c r="B43" s="40" t="s">
        <v>34</v>
      </c>
      <c r="C43" s="162">
        <v>5070280879</v>
      </c>
      <c r="D43" s="162"/>
      <c r="E43" s="162"/>
      <c r="F43" s="162"/>
      <c r="G43" s="56"/>
      <c r="H43" s="56"/>
      <c r="I43" s="40" t="s">
        <v>22</v>
      </c>
      <c r="J43" s="57"/>
      <c r="K43" s="58"/>
      <c r="M43" s="23"/>
      <c r="N43" s="27"/>
      <c r="O43" s="27"/>
      <c r="P43" s="27"/>
      <c r="Q43" s="26"/>
      <c r="R43" s="26"/>
      <c r="S43" s="26"/>
      <c r="T43" s="26"/>
      <c r="U43" s="21"/>
    </row>
    <row r="44" spans="1:26" ht="12" customHeight="1" x14ac:dyDescent="0.3">
      <c r="B44" s="45" t="s">
        <v>20</v>
      </c>
      <c r="C44" s="173" t="s">
        <v>43</v>
      </c>
      <c r="D44" s="173"/>
      <c r="E44" s="173"/>
      <c r="F44" s="173"/>
      <c r="G44" s="59"/>
      <c r="H44" s="59"/>
      <c r="I44" s="45"/>
      <c r="J44" s="54"/>
      <c r="K44" s="55"/>
      <c r="M44" s="23"/>
      <c r="N44" s="38"/>
      <c r="O44" s="38"/>
      <c r="P44" s="38"/>
      <c r="Q44" s="26"/>
      <c r="R44" s="26"/>
      <c r="S44" s="26"/>
      <c r="T44" s="26"/>
      <c r="U44" s="21"/>
    </row>
    <row r="45" spans="1:26" ht="12.6" customHeight="1" x14ac:dyDescent="0.3">
      <c r="B45" s="50"/>
      <c r="C45" s="82"/>
      <c r="D45" s="82"/>
      <c r="E45" s="82"/>
      <c r="G45" s="50"/>
      <c r="H45" s="83"/>
      <c r="I45" s="83"/>
      <c r="J45" s="52"/>
      <c r="M45" s="25"/>
      <c r="N45" s="27"/>
      <c r="O45" s="27"/>
      <c r="P45" s="27"/>
      <c r="Q45" s="26"/>
      <c r="R45" s="26"/>
      <c r="S45" s="26"/>
      <c r="T45" s="26"/>
      <c r="U45" s="21"/>
    </row>
    <row r="46" spans="1:26" x14ac:dyDescent="0.3">
      <c r="M46" s="23"/>
      <c r="N46" s="27"/>
      <c r="O46" s="27"/>
      <c r="P46" s="27"/>
      <c r="Q46" s="25"/>
      <c r="R46" s="26"/>
      <c r="S46" s="26"/>
      <c r="T46" s="26"/>
      <c r="U46" s="21"/>
    </row>
    <row r="47" spans="1:26" x14ac:dyDescent="0.3">
      <c r="M47" s="32"/>
      <c r="N47" s="27"/>
      <c r="O47" s="27"/>
      <c r="P47" s="27"/>
      <c r="Q47" s="25"/>
      <c r="R47" s="26"/>
      <c r="S47" s="26"/>
      <c r="T47" s="26"/>
      <c r="U47" s="21"/>
    </row>
    <row r="48" spans="1:26" x14ac:dyDescent="0.3">
      <c r="B48" s="48"/>
      <c r="C48" s="49"/>
      <c r="D48" s="49"/>
      <c r="E48" s="49"/>
      <c r="M48" s="23"/>
      <c r="N48" s="38"/>
      <c r="O48" s="38"/>
      <c r="P48" s="38"/>
      <c r="Q48" s="25"/>
      <c r="R48" s="26"/>
      <c r="S48" s="26"/>
      <c r="T48" s="26"/>
      <c r="U48" s="21"/>
    </row>
    <row r="49" spans="2:21" x14ac:dyDescent="0.3">
      <c r="B49" s="51"/>
      <c r="C49" s="51"/>
      <c r="D49" s="51"/>
      <c r="E49" s="51"/>
      <c r="M49" s="39"/>
      <c r="N49" s="25"/>
      <c r="O49" s="25"/>
      <c r="P49" s="25"/>
      <c r="Q49" s="25"/>
      <c r="R49" s="26"/>
      <c r="S49" s="26"/>
      <c r="T49" s="26"/>
      <c r="U49" s="21"/>
    </row>
    <row r="50" spans="2:21" x14ac:dyDescent="0.3">
      <c r="B50" s="51"/>
      <c r="C50" s="51"/>
      <c r="D50" s="51"/>
      <c r="E50" s="51"/>
      <c r="M50" s="23"/>
      <c r="N50" s="27"/>
      <c r="O50" s="27"/>
      <c r="P50" s="27"/>
      <c r="Q50" s="39"/>
      <c r="R50" s="26"/>
      <c r="S50" s="26"/>
      <c r="T50" s="26"/>
      <c r="U50" s="21"/>
    </row>
    <row r="51" spans="2:21" x14ac:dyDescent="0.3">
      <c r="B51" s="50"/>
      <c r="C51" s="52"/>
      <c r="D51" s="52"/>
      <c r="E51" s="52"/>
      <c r="M51" s="25"/>
      <c r="N51" s="27"/>
      <c r="O51" s="27"/>
      <c r="P51" s="27"/>
      <c r="Q51" s="25"/>
      <c r="R51" s="26"/>
      <c r="S51" s="26"/>
      <c r="T51" s="26"/>
      <c r="U51" s="21"/>
    </row>
    <row r="52" spans="2:21" x14ac:dyDescent="0.3">
      <c r="M52" s="23"/>
      <c r="N52" s="27"/>
      <c r="O52" s="27"/>
      <c r="P52" s="27"/>
      <c r="Q52" s="25"/>
      <c r="R52" s="26"/>
      <c r="S52" s="26"/>
      <c r="T52" s="26"/>
      <c r="U52" s="21"/>
    </row>
  </sheetData>
  <mergeCells count="121">
    <mergeCell ref="C43:F43"/>
    <mergeCell ref="C42:F42"/>
    <mergeCell ref="C44:F44"/>
    <mergeCell ref="C41:F41"/>
    <mergeCell ref="N39:Q39"/>
    <mergeCell ref="O40:Q40"/>
    <mergeCell ref="O41:Q41"/>
    <mergeCell ref="I30:J30"/>
    <mergeCell ref="P36:Q36"/>
    <mergeCell ref="I33:J33"/>
    <mergeCell ref="G36:H36"/>
    <mergeCell ref="G35:H35"/>
    <mergeCell ref="I35:J35"/>
    <mergeCell ref="G37:H37"/>
    <mergeCell ref="I37:J37"/>
    <mergeCell ref="E33:F33"/>
    <mergeCell ref="B35:D35"/>
    <mergeCell ref="B36:D36"/>
    <mergeCell ref="B37:D37"/>
    <mergeCell ref="E35:F35"/>
    <mergeCell ref="E36:F36"/>
    <mergeCell ref="E37:F37"/>
    <mergeCell ref="G31:H31"/>
    <mergeCell ref="I31:J31"/>
    <mergeCell ref="B34:D34"/>
    <mergeCell ref="C1:K1"/>
    <mergeCell ref="A1:B4"/>
    <mergeCell ref="I5:K5"/>
    <mergeCell ref="H8:H9"/>
    <mergeCell ref="I13:J13"/>
    <mergeCell ref="A11:A15"/>
    <mergeCell ref="D11:D15"/>
    <mergeCell ref="E13:F13"/>
    <mergeCell ref="G11:H11"/>
    <mergeCell ref="B11:C15"/>
    <mergeCell ref="E14:F14"/>
    <mergeCell ref="G14:H14"/>
    <mergeCell ref="I14:J14"/>
    <mergeCell ref="I8:K8"/>
    <mergeCell ref="C7:F7"/>
    <mergeCell ref="C6:F6"/>
    <mergeCell ref="C8:F8"/>
    <mergeCell ref="C9:F9"/>
    <mergeCell ref="G29:H29"/>
    <mergeCell ref="E15:F15"/>
    <mergeCell ref="G15:H15"/>
    <mergeCell ref="I15:J15"/>
    <mergeCell ref="I9:K9"/>
    <mergeCell ref="G13:H13"/>
    <mergeCell ref="K11:K15"/>
    <mergeCell ref="G16:H16"/>
    <mergeCell ref="G28:H28"/>
    <mergeCell ref="G17:H17"/>
    <mergeCell ref="I17:J17"/>
    <mergeCell ref="I16:J16"/>
    <mergeCell ref="G26:H26"/>
    <mergeCell ref="I26:J26"/>
    <mergeCell ref="G22:H22"/>
    <mergeCell ref="G23:H23"/>
    <mergeCell ref="G27:H27"/>
    <mergeCell ref="I27:J27"/>
    <mergeCell ref="I25:J25"/>
    <mergeCell ref="G20:H20"/>
    <mergeCell ref="A16:A17"/>
    <mergeCell ref="A28:A29"/>
    <mergeCell ref="E28:F28"/>
    <mergeCell ref="E29:F29"/>
    <mergeCell ref="E16:F16"/>
    <mergeCell ref="E17:F17"/>
    <mergeCell ref="A30:A31"/>
    <mergeCell ref="E31:F31"/>
    <mergeCell ref="B28:C29"/>
    <mergeCell ref="B16:C17"/>
    <mergeCell ref="A26:A27"/>
    <mergeCell ref="B26:C27"/>
    <mergeCell ref="E26:F26"/>
    <mergeCell ref="E30:F30"/>
    <mergeCell ref="E22:F22"/>
    <mergeCell ref="E23:F23"/>
    <mergeCell ref="E27:F27"/>
    <mergeCell ref="A18:A19"/>
    <mergeCell ref="B18:C19"/>
    <mergeCell ref="E18:F18"/>
    <mergeCell ref="B30:C31"/>
    <mergeCell ref="A20:A21"/>
    <mergeCell ref="B20:C21"/>
    <mergeCell ref="E20:F20"/>
    <mergeCell ref="A24:A25"/>
    <mergeCell ref="B24:C25"/>
    <mergeCell ref="E24:F24"/>
    <mergeCell ref="G24:H24"/>
    <mergeCell ref="E25:F25"/>
    <mergeCell ref="G25:H25"/>
    <mergeCell ref="E21:F21"/>
    <mergeCell ref="G21:H21"/>
    <mergeCell ref="A22:A23"/>
    <mergeCell ref="B22:C23"/>
    <mergeCell ref="E34:F34"/>
    <mergeCell ref="G34:H34"/>
    <mergeCell ref="I34:J34"/>
    <mergeCell ref="C45:E45"/>
    <mergeCell ref="H45:I45"/>
    <mergeCell ref="G18:H18"/>
    <mergeCell ref="E19:F19"/>
    <mergeCell ref="G19:H19"/>
    <mergeCell ref="I19:J19"/>
    <mergeCell ref="I18:J18"/>
    <mergeCell ref="I24:J24"/>
    <mergeCell ref="I23:J23"/>
    <mergeCell ref="I22:J22"/>
    <mergeCell ref="I21:J21"/>
    <mergeCell ref="I20:J20"/>
    <mergeCell ref="G32:H32"/>
    <mergeCell ref="I32:J32"/>
    <mergeCell ref="G30:H30"/>
    <mergeCell ref="G33:H33"/>
    <mergeCell ref="E32:F32"/>
    <mergeCell ref="B33:D33"/>
    <mergeCell ref="I29:J29"/>
    <mergeCell ref="I28:J28"/>
    <mergeCell ref="I36:J36"/>
  </mergeCells>
  <pageMargins left="0.25" right="0.25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SIQUEIRA HIDALGO</dc:creator>
  <cp:lastModifiedBy>Felipe</cp:lastModifiedBy>
  <cp:lastPrinted>2021-07-07T19:36:06Z</cp:lastPrinted>
  <dcterms:created xsi:type="dcterms:W3CDTF">2018-10-26T13:35:22Z</dcterms:created>
  <dcterms:modified xsi:type="dcterms:W3CDTF">2021-07-26T17:08:33Z</dcterms:modified>
</cp:coreProperties>
</file>